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B/"/>
    </mc:Choice>
  </mc:AlternateContent>
  <xr:revisionPtr revIDLastSave="61" documentId="8_{62545043-3048-4F07-8E58-49F363812164}" xr6:coauthVersionLast="47" xr6:coauthVersionMax="47" xr10:uidLastSave="{CD7D2334-157A-470B-810C-59027C5AE008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<sst xmlns="http://schemas.openxmlformats.org/spreadsheetml/2006/main" count="159" uniqueCount="118">
  <si>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</si>
  <si>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</si>
  <si>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</si>
  <si>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</si>
  <si>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</si>
  <si>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</si>
  <si>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</si>
  <si>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</si>
  <si>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</si>
  <si>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INSTALACION SANITARIA</t>
  </si>
  <si>
    <t>ACERO INOXIDABLE</t>
  </si>
  <si>
    <t>% UNITARIO SOBRE TOTAL</t>
  </si>
  <si>
    <t>gl</t>
  </si>
  <si>
    <t>Bacha de acero inoxidable</t>
  </si>
  <si>
    <t>VARIOS</t>
  </si>
  <si>
    <t xml:space="preserve">DEMOLICIONES </t>
  </si>
  <si>
    <t>REVESTIMIENTOS</t>
  </si>
  <si>
    <t>Pavimentos Interiores</t>
  </si>
  <si>
    <t>Dispensador de papel toalla en rollo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</si>
  <si>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</si>
  <si>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</si>
  <si>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</si>
  <si>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</si>
  <si>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</si>
  <si>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</si>
  <si>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</si>
  <si>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</si>
  <si>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</si>
  <si>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</si>
  <si>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</si>
  <si>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m</t>
  </si>
  <si>
    <t>PARAMENTOS VERTICALES</t>
  </si>
  <si>
    <t>REVESTIMIENTOS INTERIORES</t>
  </si>
  <si>
    <t>% RUBRO SOBRE TOTAL</t>
  </si>
  <si>
    <t>PRECIO TOTAL RUBRO ($)</t>
  </si>
  <si>
    <t>4.00</t>
  </si>
  <si>
    <t>9.00</t>
  </si>
  <si>
    <t>9.1</t>
  </si>
  <si>
    <t>9.1.1</t>
  </si>
  <si>
    <t>9,1,1,10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</si>
  <si>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</si>
  <si>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</si>
  <si>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</si>
  <si>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</si>
  <si>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</si>
  <si>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</si>
  <si>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9,3,1,4</t>
  </si>
  <si>
    <t>REPARACION DE CUBIERTAS  EXISTENTES</t>
  </si>
  <si>
    <t>TERMINACION DE CUBIERTAS</t>
  </si>
  <si>
    <t>PETREOS</t>
  </si>
  <si>
    <t>10.3</t>
  </si>
  <si>
    <t>10,3,1</t>
  </si>
  <si>
    <t>10,3,2</t>
  </si>
  <si>
    <t>10,3,3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</si>
  <si>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</si>
  <si>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</si>
  <si>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</si>
  <si>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</si>
  <si>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</si>
  <si>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</si>
  <si>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</si>
  <si>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</si>
  <si>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</si>
  <si>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</si>
  <si>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</si>
  <si>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</si>
  <si>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18.00</t>
  </si>
  <si>
    <t>18.2</t>
  </si>
  <si>
    <t>RED DE ABASTECIMIENTO</t>
  </si>
  <si>
    <t>18,2,2</t>
  </si>
  <si>
    <t>18.3</t>
  </si>
  <si>
    <t>APARATOS SANITARIOS,GRIFERIAS Y ACCESORIOS</t>
  </si>
  <si>
    <t xml:space="preserve">Cisterna exterior </t>
  </si>
  <si>
    <t>Pileta  acero inoxidable de cocina simple</t>
  </si>
  <si>
    <t>Pileta acero inoxidable de cocina doble</t>
  </si>
  <si>
    <t>18,3,4</t>
  </si>
  <si>
    <t>18,3,9</t>
  </si>
  <si>
    <t>18,3,11</t>
  </si>
  <si>
    <t>18,3,12</t>
  </si>
  <si>
    <t>18,3,13</t>
  </si>
  <si>
    <t>Fletes durante ejecución de obra</t>
  </si>
  <si>
    <t>Limpieza final de obra</t>
  </si>
  <si>
    <t>26.00</t>
  </si>
  <si>
    <t>TOTAL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</si>
  <si>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</si>
  <si>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</si>
  <si>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</si>
  <si>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</si>
  <si>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</si>
  <si>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</si>
  <si>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</si>
  <si>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</si>
  <si>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</si>
  <si>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</si>
  <si>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</si>
  <si>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</si>
  <si>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</si>
  <si>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</si>
  <si>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</si>
  <si>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</si>
  <si>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</si>
  <si>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</si>
  <si>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</si>
  <si>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Dispensador de jabón</t>
  </si>
  <si>
    <t xml:space="preserve">Reclavado de chapas sueltas </t>
  </si>
  <si>
    <t xml:space="preserve">Impermeabilización de pretiles con membrana líquida </t>
  </si>
  <si>
    <t xml:space="preserve">Sustitución de babetas </t>
  </si>
  <si>
    <t>Picado de revestimientos y pavimentos de baños, retiro de equipamiento</t>
  </si>
  <si>
    <t>Tapas y asiento de inodoro</t>
  </si>
  <si>
    <r>
      <rPr>
        <b/>
        <sz val="18"/>
        <color theme="0"/>
        <rFont val="Arial"/>
        <family val="2"/>
      </rPr>
      <t xml:space="preserve">ESCUELA 52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</si>
  <si>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</si>
  <si>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t>Revestimiento ceramicos</t>
    </r>
    <r>
      <rPr>
        <sz val="12"/>
        <color rgb="FFFF0000"/>
        <rFont val="Arial"/>
        <family val="2"/>
      </rPr>
      <t xml:space="preserve"> </t>
    </r>
  </si>
  <si>
    <t>Baldosa porcelanato</t>
  </si>
  <si>
    <t>Espejo baño (incluye suministro y colocación)</t>
  </si>
  <si>
    <t>Mesada  (incluye suministro y colocación</t>
  </si>
  <si>
    <t>Portarrollo grande</t>
  </si>
  <si>
    <t>Instalacion de abastecimiento de agua fria baños y bebederos</t>
  </si>
  <si>
    <t>Grifería  baños y bebederos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</si>
</sst>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2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4" fillId="0" borderId="0" xfId="47863"/>
    <xf numFmtId="10" fontId="6" fillId="0" borderId="0" xfId="47863" applyNumberFormat="1" applyFont="1"/>
    <xf numFmtId="0" fontId="103" fillId="0" borderId="0" xfId="47867" applyFont="1"/>
    <xf numFmtId="0" fontId="97" fillId="0" borderId="0" xfId="47867" applyFont="1"/>
    <xf numFmtId="4" fontId="62" fillId="0" borderId="0" xfId="47839" applyNumberFormat="1" applyFont="1" applyBorder="1" applyAlignment="1">
      <alignment horizontal="right"/>
    </xf>
    <xf numFmtId="4" fontId="108" fillId="0" borderId="0" xfId="0" applyNumberFormat="1" applyFont="1" applyAlignment="1">
      <alignment horizontal="center"/>
    </xf>
    <xf numFmtId="4" fontId="108" fillId="0" borderId="0" xfId="0" applyNumberFormat="1" applyFont="1"/>
    <xf numFmtId="4" fontId="108" fillId="0" borderId="0" xfId="0" applyNumberFormat="1" applyFont="1" applyAlignment="1">
      <alignment horizontal="right"/>
    </xf>
    <xf numFmtId="10" fontId="108" fillId="0" borderId="0" xfId="47863" applyNumberFormat="1" applyFont="1"/>
    <xf numFmtId="0" fontId="108" fillId="0" borderId="0" xfId="47863" applyFont="1"/>
    <xf numFmtId="170" fontId="8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15"/>
    </xf>
    <xf numFmtId="170" fontId="111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0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1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8" fillId="52" borderId="25" xfId="47864" applyFont="1" applyFill="1" applyBorder="1" applyAlignment="1">
      <alignment horizontal="center" vertical="center" wrapText="1"/>
    </xf>
    <xf numFmtId="0" fontId="118" fillId="52" borderId="25" xfId="47863" applyFont="1" applyFill="1" applyBorder="1" applyAlignment="1">
      <alignment horizontal="center" vertical="center" wrapText="1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3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7" fontId="108" fillId="0" borderId="41" xfId="47863" applyNumberFormat="1" applyFont="1" applyBorder="1" applyAlignment="1">
      <alignment horizontal="right" indent="1"/>
    </xf>
    <xf numFmtId="207" fontId="108" fillId="0" borderId="38" xfId="47863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207" fontId="108" fillId="51" borderId="38" xfId="47863" applyNumberFormat="1" applyFont="1" applyFill="1" applyBorder="1" applyAlignment="1">
      <alignment horizontal="right" indent="1"/>
    </xf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89" fontId="23" fillId="0" borderId="37" xfId="0" applyNumberFormat="1" applyFont="1" applyBorder="1" applyAlignment="1">
      <alignment horizontal="center"/>
    </xf>
    <xf numFmtId="0" fontId="23" fillId="0" borderId="45" xfId="47869" applyFont="1" applyBorder="1" applyAlignment="1">
      <alignment horizontal="center"/>
    </xf>
    <xf numFmtId="0" fontId="23" fillId="0" borderId="39" xfId="47869" applyFont="1" applyBorder="1" applyAlignment="1">
      <alignment horizontal="center"/>
    </xf>
    <xf numFmtId="4" fontId="113" fillId="54" borderId="26" xfId="0" applyNumberFormat="1" applyFont="1" applyFill="1" applyBorder="1" applyAlignment="1">
      <alignment horizontal="center"/>
    </xf>
    <xf numFmtId="4" fontId="113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8" fillId="54" borderId="27" xfId="47863" applyFont="1" applyFill="1" applyBorder="1"/>
    <xf numFmtId="0" fontId="113" fillId="56" borderId="37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7" fontId="108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08" fillId="50" borderId="31" xfId="47863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4" fontId="107" fillId="53" borderId="27" xfId="47863" applyNumberFormat="1" applyFont="1" applyFill="1" applyBorder="1" applyAlignment="1">
      <alignment horizontal="center"/>
    </xf>
    <xf numFmtId="207" fontId="108" fillId="0" borderId="0" xfId="47863" applyNumberFormat="1" applyFont="1" applyAlignment="1">
      <alignment horizontal="right" indent="1"/>
    </xf>
    <xf numFmtId="207" fontId="108" fillId="50" borderId="51" xfId="47863" applyNumberFormat="1" applyFont="1" applyFill="1" applyBorder="1" applyAlignment="1">
      <alignment horizontal="right" indent="1"/>
    </xf>
    <xf numFmtId="0" fontId="118" fillId="52" borderId="54" xfId="47863" applyFont="1" applyFill="1" applyBorder="1" applyAlignment="1">
      <alignment horizontal="center" vertical="center" wrapText="1"/>
    </xf>
    <xf numFmtId="207" fontId="108" fillId="51" borderId="33" xfId="47863" applyNumberFormat="1" applyFont="1" applyFill="1" applyBorder="1" applyAlignment="1">
      <alignment horizontal="right" indent="1"/>
    </xf>
    <xf numFmtId="207" fontId="108" fillId="0" borderId="31" xfId="47863" applyNumberFormat="1" applyFont="1" applyBorder="1" applyAlignment="1">
      <alignment horizontal="right" indent="1"/>
    </xf>
    <xf numFmtId="207" fontId="108" fillId="0" borderId="51" xfId="47863" applyNumberFormat="1" applyFont="1" applyBorder="1" applyAlignment="1">
      <alignment horizontal="right" indent="1"/>
    </xf>
    <xf numFmtId="0" fontId="118" fillId="52" borderId="40" xfId="47863" applyFont="1" applyFill="1" applyBorder="1" applyAlignment="1">
      <alignment horizontal="center" vertical="center" wrapText="1"/>
    </xf>
    <xf numFmtId="4" fontId="23" fillId="0" borderId="38" xfId="47841" applyNumberFormat="1" applyFont="1" applyFill="1" applyBorder="1" applyAlignment="1">
      <alignment horizontal="center"/>
    </xf>
    <xf numFmtId="207" fontId="108" fillId="0" borderId="50" xfId="47863" applyNumberFormat="1" applyFont="1" applyBorder="1" applyAlignment="1">
      <alignment horizontal="right" indent="1"/>
    </xf>
    <xf numFmtId="207" fontId="108" fillId="50" borderId="56" xfId="47863" applyNumberFormat="1" applyFont="1" applyFill="1" applyBorder="1" applyAlignment="1">
      <alignment horizontal="right" indent="1"/>
    </xf>
    <xf numFmtId="0" fontId="109" fillId="50" borderId="56" xfId="47863" applyFont="1" applyFill="1" applyBorder="1"/>
    <xf numFmtId="4" fontId="23" fillId="0" borderId="32" xfId="0" applyNumberFormat="1" applyFont="1" applyBorder="1"/>
    <xf numFmtId="0" fontId="23" fillId="51" borderId="32" xfId="17901" applyFont="1" applyFill="1" applyBorder="1"/>
    <xf numFmtId="4" fontId="23" fillId="0" borderId="53" xfId="0" applyNumberFormat="1" applyFont="1" applyBorder="1"/>
    <xf numFmtId="0" fontId="113" fillId="56" borderId="32" xfId="17901" applyFont="1" applyFill="1" applyBorder="1"/>
    <xf numFmtId="0" fontId="101" fillId="50" borderId="32" xfId="17901" applyFont="1" applyFill="1" applyBorder="1"/>
    <xf numFmtId="4" fontId="113" fillId="50" borderId="32" xfId="0" applyNumberFormat="1" applyFont="1" applyFill="1" applyBorder="1" applyAlignment="1">
      <alignment horizontal="left"/>
    </xf>
    <xf numFmtId="4" fontId="23" fillId="0" borderId="52" xfId="0" applyNumberFormat="1" applyFont="1" applyBorder="1" applyAlignment="1">
      <alignment horizontal="left"/>
    </xf>
    <xf numFmtId="4" fontId="23" fillId="0" borderId="35" xfId="0" applyNumberFormat="1" applyFont="1" applyBorder="1"/>
    <xf numFmtId="0" fontId="23" fillId="0" borderId="32" xfId="47869" applyFont="1" applyBorder="1"/>
    <xf numFmtId="0" fontId="23" fillId="0" borderId="52" xfId="47869" applyFont="1" applyBorder="1"/>
    <xf numFmtId="0" fontId="23" fillId="51" borderId="37" xfId="17901" applyFont="1" applyFill="1" applyBorder="1" applyAlignment="1">
      <alignment horizontal="center"/>
    </xf>
    <xf numFmtId="4" fontId="23" fillId="0" borderId="57" xfId="0" applyNumberFormat="1" applyFont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37" xfId="47869" applyFont="1" applyBorder="1" applyAlignment="1">
      <alignment horizontal="center"/>
    </xf>
    <xf numFmtId="4" fontId="108" fillId="53" borderId="28" xfId="47863" applyNumberFormat="1" applyFont="1" applyFill="1" applyBorder="1"/>
    <xf numFmtId="2" fontId="108" fillId="56" borderId="44" xfId="47863" applyNumberFormat="1" applyFont="1" applyFill="1" applyBorder="1" applyAlignment="1">
      <alignment horizontal="right" indent="1"/>
    </xf>
    <xf numFmtId="2" fontId="108" fillId="54" borderId="28" xfId="47863" applyNumberFormat="1" applyFont="1" applyFill="1" applyBorder="1"/>
    <xf numFmtId="2" fontId="108" fillId="50" borderId="44" xfId="47863" applyNumberFormat="1" applyFont="1" applyFill="1" applyBorder="1" applyAlignment="1">
      <alignment horizontal="right" indent="1"/>
    </xf>
    <xf numFmtId="207" fontId="108" fillId="56" borderId="34" xfId="47863" applyNumberFormat="1" applyFont="1" applyFill="1" applyBorder="1" applyAlignment="1">
      <alignment horizontal="right" indent="1"/>
    </xf>
    <xf numFmtId="207" fontId="108" fillId="56" borderId="42" xfId="47863" applyNumberFormat="1" applyFont="1" applyFill="1" applyBorder="1" applyAlignment="1">
      <alignment horizontal="right" indent="1"/>
    </xf>
    <xf numFmtId="207" fontId="108" fillId="56" borderId="51" xfId="47863" applyNumberFormat="1" applyFont="1" applyFill="1" applyBorder="1" applyAlignment="1">
      <alignment horizontal="right" indent="1"/>
    </xf>
    <xf numFmtId="207" fontId="108" fillId="56" borderId="56" xfId="47863" applyNumberFormat="1" applyFont="1" applyFill="1" applyBorder="1" applyAlignment="1">
      <alignment horizontal="right" indent="1"/>
    </xf>
    <xf numFmtId="2" fontId="113" fillId="56" borderId="37" xfId="17901" applyNumberFormat="1" applyFont="1" applyFill="1" applyBorder="1" applyAlignment="1">
      <alignment horizontal="center"/>
    </xf>
    <xf numFmtId="189" fontId="113" fillId="50" borderId="37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0" fontId="113" fillId="56" borderId="50" xfId="17901" applyFont="1" applyFill="1" applyBorder="1"/>
    <xf numFmtId="0" fontId="23" fillId="0" borderId="59" xfId="17901" applyFont="1" applyBorder="1"/>
    <xf numFmtId="207" fontId="108" fillId="0" borderId="60" xfId="47863" applyNumberFormat="1" applyFont="1" applyBorder="1" applyAlignment="1">
      <alignment horizontal="right" indent="1"/>
    </xf>
    <xf numFmtId="207" fontId="108" fillId="0" borderId="58" xfId="47863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7" fillId="57" borderId="30" xfId="47863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0" fillId="0" borderId="0" xfId="0" applyNumberFormat="1" applyFont="1" applyAlignment="1">
      <alignment horizontal="left" vertical="center" indent="9"/>
    </xf>
    <xf numFmtId="230" fontId="23" fillId="0" borderId="55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7" fillId="53" borderId="27" xfId="47863" applyNumberFormat="1" applyFont="1" applyFill="1" applyBorder="1" applyAlignment="1">
      <alignment horizontal="center"/>
    </xf>
    <xf numFmtId="230" fontId="108" fillId="50" borderId="31" xfId="47863" applyNumberFormat="1" applyFont="1" applyFill="1" applyBorder="1" applyAlignment="1">
      <alignment horizontal="right" indent="1"/>
    </xf>
    <xf numFmtId="230" fontId="108" fillId="54" borderId="27" xfId="47863" applyNumberFormat="1" applyFont="1" applyFill="1" applyBorder="1"/>
    <xf numFmtId="230" fontId="108" fillId="56" borderId="31" xfId="47863" applyNumberFormat="1" applyFont="1" applyFill="1" applyBorder="1" applyAlignment="1">
      <alignment horizontal="right" indent="1"/>
    </xf>
    <xf numFmtId="230" fontId="23" fillId="50" borderId="31" xfId="47841" applyNumberFormat="1" applyFont="1" applyFill="1" applyBorder="1" applyAlignment="1">
      <alignment horizontal="center"/>
    </xf>
    <xf numFmtId="207" fontId="108" fillId="53" borderId="27" xfId="47863" applyNumberFormat="1" applyFont="1" applyFill="1" applyBorder="1"/>
    <xf numFmtId="207" fontId="108" fillId="54" borderId="27" xfId="47863" applyNumberFormat="1" applyFont="1" applyFill="1" applyBorder="1"/>
    <xf numFmtId="207" fontId="109" fillId="50" borderId="51" xfId="47863" applyNumberFormat="1" applyFont="1" applyFill="1" applyBorder="1"/>
    <xf numFmtId="10" fontId="107" fillId="0" borderId="0" xfId="47863" applyNumberFormat="1" applyFont="1" applyAlignment="1">
      <alignment horizontal="center"/>
    </xf>
    <xf numFmtId="10" fontId="107" fillId="0" borderId="61" xfId="47863" applyNumberFormat="1" applyFont="1" applyBorder="1" applyAlignment="1">
      <alignment horizontal="center"/>
    </xf>
    <xf numFmtId="0" fontId="119" fillId="55" borderId="65" xfId="47864" applyFont="1" applyFill="1" applyBorder="1" applyAlignment="1">
      <alignment horizontal="center" vertical="center" wrapText="1"/>
    </xf>
    <xf numFmtId="10" fontId="119" fillId="55" borderId="65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07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2" fillId="0" borderId="0" xfId="0" applyNumberFormat="1" applyFont="1"/>
    <xf numFmtId="3" fontId="123" fillId="53" borderId="26" xfId="0" applyNumberFormat="1" applyFont="1" applyFill="1" applyBorder="1" applyAlignment="1">
      <alignment horizontal="center"/>
    </xf>
    <xf numFmtId="4" fontId="123" fillId="53" borderId="27" xfId="0" applyNumberFormat="1" applyFont="1" applyFill="1" applyBorder="1" applyAlignment="1">
      <alignment horizontal="left"/>
    </xf>
    <xf numFmtId="4" fontId="124" fillId="53" borderId="27" xfId="0" applyNumberFormat="1" applyFont="1" applyFill="1" applyBorder="1"/>
    <xf numFmtId="4" fontId="124" fillId="53" borderId="27" xfId="0" applyNumberFormat="1" applyFont="1" applyFill="1" applyBorder="1" applyAlignment="1">
      <alignment horizontal="right"/>
    </xf>
    <xf numFmtId="4" fontId="123" fillId="53" borderId="27" xfId="47863" applyNumberFormat="1" applyFont="1" applyFill="1" applyBorder="1" applyAlignment="1">
      <alignment horizontal="center"/>
    </xf>
    <xf numFmtId="230" fontId="123" fillId="53" borderId="27" xfId="47863" applyNumberFormat="1" applyFont="1" applyFill="1" applyBorder="1" applyAlignment="1">
      <alignment horizontal="center"/>
    </xf>
    <xf numFmtId="10" fontId="124" fillId="53" borderId="27" xfId="47863" applyNumberFormat="1" applyFont="1" applyFill="1" applyBorder="1"/>
    <xf numFmtId="4" fontId="124" fillId="53" borderId="28" xfId="47863" applyNumberFormat="1" applyFont="1" applyFill="1" applyBorder="1"/>
    <xf numFmtId="0" fontId="124" fillId="51" borderId="39" xfId="17901" applyFont="1" applyFill="1" applyBorder="1" applyAlignment="1">
      <alignment horizontal="center"/>
    </xf>
    <xf numFmtId="0" fontId="124" fillId="51" borderId="52" xfId="17901" applyFont="1" applyFill="1" applyBorder="1"/>
    <xf numFmtId="4" fontId="124" fillId="51" borderId="29" xfId="47841" applyNumberFormat="1" applyFont="1" applyFill="1" applyBorder="1" applyAlignment="1">
      <alignment horizontal="center"/>
    </xf>
    <xf numFmtId="4" fontId="124" fillId="0" borderId="29" xfId="47841" applyNumberFormat="1" applyFont="1" applyFill="1" applyBorder="1" applyAlignment="1">
      <alignment horizontal="center"/>
    </xf>
    <xf numFmtId="4" fontId="124" fillId="0" borderId="38" xfId="47841" applyNumberFormat="1" applyFont="1" applyFill="1" applyBorder="1" applyAlignment="1">
      <alignment horizontal="center"/>
    </xf>
    <xf numFmtId="10" fontId="124" fillId="0" borderId="55" xfId="47863" applyNumberFormat="1" applyFont="1" applyBorder="1" applyAlignment="1">
      <alignment horizontal="center"/>
    </xf>
    <xf numFmtId="10" fontId="124" fillId="0" borderId="15" xfId="0" applyNumberFormat="1" applyFont="1" applyBorder="1" applyAlignment="1">
      <alignment horizontal="center"/>
    </xf>
    <xf numFmtId="207" fontId="124" fillId="51" borderId="55" xfId="47863" applyNumberFormat="1" applyFont="1" applyFill="1" applyBorder="1" applyAlignment="1">
      <alignment horizontal="right" indent="1"/>
    </xf>
    <xf numFmtId="207" fontId="124" fillId="51" borderId="50" xfId="47863" applyNumberFormat="1" applyFont="1" applyFill="1" applyBorder="1" applyAlignment="1">
      <alignment horizontal="right" indent="1"/>
    </xf>
    <xf numFmtId="0" fontId="124" fillId="56" borderId="39" xfId="17901" applyFont="1" applyFill="1" applyBorder="1" applyAlignment="1">
      <alignment horizontal="center"/>
    </xf>
    <xf numFmtId="0" fontId="124" fillId="56" borderId="52" xfId="17901" applyFont="1" applyFill="1" applyBorder="1"/>
    <xf numFmtId="4" fontId="124" fillId="56" borderId="29" xfId="47841" applyNumberFormat="1" applyFont="1" applyFill="1" applyBorder="1" applyAlignment="1">
      <alignment horizontal="center"/>
    </xf>
    <xf numFmtId="4" fontId="124" fillId="56" borderId="38" xfId="47841" applyNumberFormat="1" applyFont="1" applyFill="1" applyBorder="1" applyAlignment="1">
      <alignment horizontal="center"/>
    </xf>
    <xf numFmtId="10" fontId="124" fillId="56" borderId="55" xfId="47863" applyNumberFormat="1" applyFont="1" applyFill="1" applyBorder="1" applyAlignment="1">
      <alignment horizontal="center"/>
    </xf>
    <xf numFmtId="10" fontId="124" fillId="56" borderId="15" xfId="0" applyNumberFormat="1" applyFont="1" applyFill="1" applyBorder="1" applyAlignment="1">
      <alignment horizontal="center"/>
    </xf>
    <xf numFmtId="207" fontId="124" fillId="56" borderId="55" xfId="47863" applyNumberFormat="1" applyFont="1" applyFill="1" applyBorder="1" applyAlignment="1">
      <alignment horizontal="right" indent="1"/>
    </xf>
    <xf numFmtId="207" fontId="124" fillId="56" borderId="50" xfId="47863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4" fillId="0" borderId="39" xfId="17901" applyFont="1" applyBorder="1" applyAlignment="1">
      <alignment horizontal="center"/>
    </xf>
    <xf numFmtId="0" fontId="124" fillId="0" borderId="52" xfId="17901" applyFont="1" applyBorder="1"/>
    <xf numFmtId="207" fontId="124" fillId="0" borderId="55" xfId="47863" applyNumberFormat="1" applyFont="1" applyBorder="1" applyAlignment="1">
      <alignment horizontal="right" indent="1"/>
    </xf>
    <xf numFmtId="207" fontId="124" fillId="0" borderId="50" xfId="47863" applyNumberFormat="1" applyFont="1" applyBorder="1" applyAlignment="1">
      <alignment horizontal="right" indent="1"/>
    </xf>
    <xf numFmtId="0" fontId="126" fillId="51" borderId="52" xfId="17901" applyFont="1" applyFill="1" applyBorder="1"/>
    <xf numFmtId="0" fontId="126" fillId="51" borderId="39" xfId="17901" applyFont="1" applyFill="1" applyBorder="1" applyAlignment="1">
      <alignment horizontal="center"/>
    </xf>
    <xf numFmtId="2" fontId="125" fillId="54" borderId="28" xfId="47863" applyNumberFormat="1" applyFont="1" applyFill="1" applyBorder="1"/>
    <xf numFmtId="207" fontId="125" fillId="0" borderId="38" xfId="47863" applyNumberFormat="1" applyFont="1" applyBorder="1" applyAlignment="1">
      <alignment horizontal="right" indent="1"/>
    </xf>
    <xf numFmtId="207" fontId="125" fillId="0" borderId="41" xfId="47863" applyNumberFormat="1" applyFont="1" applyBorder="1" applyAlignment="1">
      <alignment horizontal="right" indent="1"/>
    </xf>
    <xf numFmtId="207" fontId="125" fillId="0" borderId="50" xfId="47863" applyNumberFormat="1" applyFont="1" applyBorder="1" applyAlignment="1">
      <alignment horizontal="right" indent="1"/>
    </xf>
    <xf numFmtId="4" fontId="123" fillId="54" borderId="26" xfId="0" applyNumberFormat="1" applyFont="1" applyFill="1" applyBorder="1" applyAlignment="1">
      <alignment horizontal="center"/>
    </xf>
    <xf numFmtId="4" fontId="123" fillId="54" borderId="27" xfId="0" applyNumberFormat="1" applyFont="1" applyFill="1" applyBorder="1" applyAlignment="1">
      <alignment horizontal="left"/>
    </xf>
    <xf numFmtId="4" fontId="124" fillId="54" borderId="27" xfId="0" applyNumberFormat="1" applyFont="1" applyFill="1" applyBorder="1" applyAlignment="1">
      <alignment horizontal="center"/>
    </xf>
    <xf numFmtId="4" fontId="124" fillId="54" borderId="27" xfId="0" applyNumberFormat="1" applyFont="1" applyFill="1" applyBorder="1" applyAlignment="1">
      <alignment horizontal="right"/>
    </xf>
    <xf numFmtId="0" fontId="124" fillId="54" borderId="27" xfId="47863" applyFont="1" applyFill="1" applyBorder="1"/>
    <xf numFmtId="230" fontId="124" fillId="54" borderId="27" xfId="47863" applyNumberFormat="1" applyFont="1" applyFill="1" applyBorder="1"/>
    <xf numFmtId="207" fontId="124" fillId="54" borderId="27" xfId="47863" applyNumberFormat="1" applyFont="1" applyFill="1" applyBorder="1"/>
    <xf numFmtId="189" fontId="124" fillId="0" borderId="37" xfId="0" applyNumberFormat="1" applyFont="1" applyBorder="1" applyAlignment="1">
      <alignment horizontal="center"/>
    </xf>
    <xf numFmtId="0" fontId="124" fillId="0" borderId="32" xfId="17901" applyFont="1" applyBorder="1" applyAlignment="1">
      <alignment horizontal="left"/>
    </xf>
    <xf numFmtId="4" fontId="124" fillId="0" borderId="37" xfId="0" applyNumberFormat="1" applyFont="1" applyBorder="1" applyAlignment="1">
      <alignment horizontal="center"/>
    </xf>
    <xf numFmtId="207" fontId="124" fillId="0" borderId="31" xfId="47863" applyNumberFormat="1" applyFont="1" applyBorder="1" applyAlignment="1">
      <alignment horizontal="right" indent="1"/>
    </xf>
    <xf numFmtId="4" fontId="124" fillId="0" borderId="39" xfId="0" applyNumberFormat="1" applyFont="1" applyBorder="1" applyAlignment="1">
      <alignment horizontal="center"/>
    </xf>
    <xf numFmtId="0" fontId="124" fillId="0" borderId="35" xfId="17901" applyFont="1" applyBorder="1" applyAlignment="1">
      <alignment horizontal="left"/>
    </xf>
    <xf numFmtId="4" fontId="124" fillId="0" borderId="57" xfId="0" applyNumberFormat="1" applyFont="1" applyBorder="1" applyAlignment="1">
      <alignment horizontal="center"/>
    </xf>
    <xf numFmtId="4" fontId="124" fillId="0" borderId="15" xfId="47841" applyNumberFormat="1" applyFont="1" applyFill="1" applyBorder="1" applyAlignment="1">
      <alignment horizontal="center"/>
    </xf>
    <xf numFmtId="207" fontId="124" fillId="0" borderId="0" xfId="47863" applyNumberFormat="1" applyFont="1" applyAlignment="1">
      <alignment horizontal="right" indent="1"/>
    </xf>
    <xf numFmtId="0" fontId="124" fillId="0" borderId="52" xfId="17901" applyFont="1" applyBorder="1" applyAlignment="1">
      <alignment horizontal="left"/>
    </xf>
    <xf numFmtId="0" fontId="124" fillId="0" borderId="39" xfId="47869" applyFont="1" applyBorder="1" applyAlignment="1">
      <alignment horizontal="center"/>
    </xf>
    <xf numFmtId="0" fontId="124" fillId="0" borderId="52" xfId="47869" applyFont="1" applyBorder="1"/>
    <xf numFmtId="4" fontId="124" fillId="0" borderId="39" xfId="17901" applyNumberFormat="1" applyFont="1" applyBorder="1" applyAlignment="1">
      <alignment horizontal="center"/>
    </xf>
    <xf numFmtId="4" fontId="126" fillId="0" borderId="39" xfId="17901" applyNumberFormat="1" applyFont="1" applyBorder="1" applyAlignment="1">
      <alignment horizontal="center"/>
    </xf>
    <xf numFmtId="0" fontId="126" fillId="0" borderId="52" xfId="17901" applyFont="1" applyBorder="1" applyAlignment="1">
      <alignment horizontal="left"/>
    </xf>
    <xf numFmtId="4" fontId="126" fillId="0" borderId="39" xfId="0" applyNumberFormat="1" applyFont="1" applyBorder="1" applyAlignment="1">
      <alignment horizontal="center"/>
    </xf>
    <xf numFmtId="4" fontId="126" fillId="0" borderId="15" xfId="47841" applyNumberFormat="1" applyFont="1" applyFill="1" applyBorder="1" applyAlignment="1">
      <alignment horizontal="center"/>
    </xf>
    <xf numFmtId="4" fontId="126" fillId="0" borderId="29" xfId="47841" applyNumberFormat="1" applyFont="1" applyFill="1" applyBorder="1" applyAlignment="1">
      <alignment horizontal="center"/>
    </xf>
    <xf numFmtId="4" fontId="126" fillId="0" borderId="38" xfId="47841" applyNumberFormat="1" applyFont="1" applyFill="1" applyBorder="1" applyAlignment="1">
      <alignment horizontal="center"/>
    </xf>
    <xf numFmtId="10" fontId="126" fillId="0" borderId="55" xfId="47863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1" fontId="127" fillId="0" borderId="0" xfId="0" applyNumberFormat="1" applyFont="1"/>
    <xf numFmtId="170" fontId="127" fillId="0" borderId="0" xfId="0" applyFont="1"/>
    <xf numFmtId="170" fontId="97" fillId="0" borderId="0" xfId="0" applyFont="1"/>
    <xf numFmtId="0" fontId="119" fillId="55" borderId="62" xfId="47864" applyFont="1" applyFill="1" applyBorder="1" applyAlignment="1">
      <alignment horizontal="left" vertical="center" wrapText="1"/>
    </xf>
    <xf numFmtId="0" fontId="119" fillId="55" borderId="63" xfId="47864" applyFont="1" applyFill="1" applyBorder="1" applyAlignment="1">
      <alignment horizontal="left" vertical="center" wrapText="1"/>
    </xf>
    <xf numFmtId="4" fontId="115" fillId="51" borderId="48" xfId="0" applyNumberFormat="1" applyFont="1" applyFill="1" applyBorder="1" applyAlignment="1">
      <alignment horizontal="center" vertical="center"/>
    </xf>
    <xf numFmtId="4" fontId="115" fillId="51" borderId="36" xfId="0" applyNumberFormat="1" applyFont="1" applyFill="1" applyBorder="1" applyAlignment="1">
      <alignment horizontal="center" vertical="center"/>
    </xf>
    <xf numFmtId="170" fontId="0" fillId="0" borderId="36" xfId="0" applyBorder="1"/>
    <xf numFmtId="170" fontId="0" fillId="0" borderId="47" xfId="0" applyBorder="1"/>
    <xf numFmtId="170" fontId="115" fillId="52" borderId="49" xfId="0" applyFont="1" applyFill="1" applyBorder="1" applyAlignment="1">
      <alignment horizontal="center" vertical="center" wrapText="1"/>
    </xf>
    <xf numFmtId="170" fontId="115" fillId="52" borderId="66" xfId="0" applyFont="1" applyFill="1" applyBorder="1" applyAlignment="1">
      <alignment horizontal="center" vertical="center" wrapText="1"/>
    </xf>
    <xf numFmtId="170" fontId="0" fillId="0" borderId="66" xfId="0" applyBorder="1" applyAlignment="1">
      <alignment horizontal="center" vertical="center" wrapText="1"/>
    </xf>
    <xf numFmtId="170" fontId="0" fillId="0" borderId="67" xfId="0" applyBorder="1" applyAlignment="1">
      <alignment horizontal="center" vertical="center" wrapText="1"/>
    </xf>
    <xf numFmtId="0" fontId="119" fillId="55" borderId="64" xfId="47864" applyFont="1" applyFill="1" applyBorder="1" applyAlignment="1">
      <alignment horizontal="left" vertical="center" wrapText="1"/>
    </xf>
    <xf numFmtId="0" fontId="119" fillId="55" borderId="65" xfId="47864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7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"/>
  <sheetViews>
    <sheetView tabSelected="1" topLeftCell="A9" zoomScale="80" zoomScaleNormal="80" workbookViewId="0">
      <selection activeCell="E36" sqref="E3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2.42578125" style="2" customWidth="1"/>
    <col min="4" max="4" width="17.5703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7" ht="20.25" customHeight="1" thickBot="1">
      <c r="A1" s="26"/>
      <c r="B1" s="27"/>
      <c r="C1" s="26"/>
      <c r="D1" s="27"/>
      <c r="E1" s="28"/>
      <c r="F1" s="26"/>
      <c r="G1" s="26"/>
      <c r="H1" s="112"/>
      <c r="I1" s="26"/>
      <c r="J1" s="26"/>
      <c r="K1" s="26"/>
    </row>
    <row r="2" spans="1:17" ht="69.75" customHeight="1" thickBot="1">
      <c r="A2" s="26"/>
      <c r="B2" s="206"/>
      <c r="C2" s="207"/>
      <c r="D2" s="207"/>
      <c r="E2" s="207"/>
      <c r="F2" s="207"/>
      <c r="G2" s="207"/>
      <c r="H2" s="207"/>
      <c r="I2" s="207"/>
      <c r="J2" s="208"/>
      <c r="K2" s="209"/>
    </row>
    <row r="3" spans="1:17" ht="65.25" customHeight="1" thickBot="1">
      <c r="B3" s="210" t="s">
        <v>109</v>
      </c>
      <c r="C3" s="211"/>
      <c r="D3" s="211"/>
      <c r="E3" s="211"/>
      <c r="F3" s="211"/>
      <c r="G3" s="211"/>
      <c r="H3" s="211"/>
      <c r="I3" s="211"/>
      <c r="J3" s="212"/>
      <c r="K3" s="213"/>
    </row>
    <row r="4" spans="1:17" ht="40.5" customHeight="1">
      <c r="B4" s="204" t="s">
        <v>110</v>
      </c>
      <c r="C4" s="205"/>
      <c r="D4" s="214"/>
      <c r="E4" s="216"/>
      <c r="F4" s="215"/>
      <c r="G4" s="216"/>
      <c r="H4" s="126"/>
      <c r="I4" s="214"/>
      <c r="J4" s="215"/>
      <c r="K4" s="127"/>
    </row>
    <row r="5" spans="1:17" ht="42.75" customHeight="1" thickBot="1">
      <c r="B5" s="37" t="s">
        <v>3</v>
      </c>
      <c r="C5" s="37" t="s">
        <v>7</v>
      </c>
      <c r="D5" s="37" t="s">
        <v>5</v>
      </c>
      <c r="E5" s="37" t="s">
        <v>6</v>
      </c>
      <c r="F5" s="38" t="s">
        <v>23</v>
      </c>
      <c r="G5" s="38" t="s">
        <v>41</v>
      </c>
      <c r="H5" s="38" t="s">
        <v>11</v>
      </c>
      <c r="I5" s="74" t="s">
        <v>40</v>
      </c>
      <c r="J5" s="70" t="s">
        <v>33</v>
      </c>
      <c r="K5" s="38" t="s">
        <v>34</v>
      </c>
    </row>
    <row r="6" spans="1:17" ht="19.5" thickBot="1">
      <c r="B6" s="66" t="s">
        <v>35</v>
      </c>
      <c r="C6" s="39" t="s">
        <v>15</v>
      </c>
      <c r="D6" s="40"/>
      <c r="E6" s="41"/>
      <c r="F6" s="67"/>
      <c r="G6" s="67"/>
      <c r="H6" s="116"/>
      <c r="I6" s="116"/>
      <c r="J6" s="121"/>
      <c r="K6" s="95"/>
      <c r="L6" s="24"/>
    </row>
    <row r="7" spans="1:17" ht="19.5" thickBot="1">
      <c r="B7" s="47">
        <v>4.13</v>
      </c>
      <c r="C7" s="80" t="s">
        <v>107</v>
      </c>
      <c r="D7" s="89" t="s">
        <v>12</v>
      </c>
      <c r="E7" s="33"/>
      <c r="F7" s="29"/>
      <c r="G7" s="75"/>
      <c r="H7" s="114"/>
      <c r="I7" s="115"/>
      <c r="J7" s="71"/>
      <c r="K7" s="48"/>
      <c r="L7" s="23"/>
    </row>
    <row r="8" spans="1:17" ht="19.5" thickBot="1">
      <c r="B8" s="55" t="s">
        <v>36</v>
      </c>
      <c r="C8" s="56" t="s">
        <v>16</v>
      </c>
      <c r="D8" s="57"/>
      <c r="E8" s="58"/>
      <c r="F8" s="59"/>
      <c r="G8" s="59"/>
      <c r="H8" s="118"/>
      <c r="I8" s="118"/>
      <c r="J8" s="122"/>
      <c r="K8" s="97"/>
      <c r="L8" s="24"/>
    </row>
    <row r="9" spans="1:17" ht="18.75">
      <c r="B9" s="60" t="s">
        <v>37</v>
      </c>
      <c r="C9" s="82" t="s">
        <v>31</v>
      </c>
      <c r="D9" s="91"/>
      <c r="E9" s="61"/>
      <c r="F9" s="62"/>
      <c r="G9" s="96"/>
      <c r="H9" s="119"/>
      <c r="I9" s="119"/>
      <c r="J9" s="99"/>
      <c r="K9" s="100"/>
      <c r="L9" s="24"/>
    </row>
    <row r="10" spans="1:17" ht="18.75">
      <c r="B10" s="42" t="s">
        <v>38</v>
      </c>
      <c r="C10" s="83" t="s">
        <v>32</v>
      </c>
      <c r="D10" s="92"/>
      <c r="E10" s="64"/>
      <c r="F10" s="65"/>
      <c r="G10" s="98"/>
      <c r="H10" s="117"/>
      <c r="I10" s="117"/>
      <c r="J10" s="69"/>
      <c r="K10" s="77"/>
      <c r="L10" s="24"/>
    </row>
    <row r="11" spans="1:17" ht="18.75">
      <c r="B11" s="43" t="s">
        <v>39</v>
      </c>
      <c r="C11" s="31" t="s">
        <v>111</v>
      </c>
      <c r="D11" s="51" t="s">
        <v>1</v>
      </c>
      <c r="E11" s="29"/>
      <c r="F11" s="29"/>
      <c r="G11" s="75"/>
      <c r="H11" s="114"/>
      <c r="I11" s="115"/>
      <c r="J11" s="68"/>
      <c r="K11" s="45"/>
      <c r="L11"/>
    </row>
    <row r="12" spans="1:17" ht="18.75">
      <c r="B12" s="103" t="s">
        <v>43</v>
      </c>
      <c r="C12" s="82" t="s">
        <v>44</v>
      </c>
      <c r="D12" s="91"/>
      <c r="E12" s="61"/>
      <c r="F12" s="62"/>
      <c r="G12" s="96"/>
      <c r="H12" s="119"/>
      <c r="I12" s="119"/>
      <c r="J12" s="101"/>
      <c r="K12" s="102"/>
      <c r="L12"/>
    </row>
    <row r="13" spans="1:17" ht="21">
      <c r="B13" s="104" t="s">
        <v>45</v>
      </c>
      <c r="C13" s="84" t="s">
        <v>17</v>
      </c>
      <c r="D13" s="93"/>
      <c r="E13" s="32"/>
      <c r="F13" s="105"/>
      <c r="G13" s="98"/>
      <c r="H13" s="120"/>
      <c r="I13" s="120"/>
      <c r="J13" s="123"/>
      <c r="K13" s="78"/>
      <c r="L13"/>
    </row>
    <row r="14" spans="1:17" ht="19.5" thickBot="1">
      <c r="B14" s="52" t="s">
        <v>46</v>
      </c>
      <c r="C14" s="30" t="s">
        <v>112</v>
      </c>
      <c r="D14" s="51" t="s">
        <v>1</v>
      </c>
      <c r="E14" s="29"/>
      <c r="F14" s="29"/>
      <c r="G14" s="75"/>
      <c r="H14" s="114"/>
      <c r="I14" s="115"/>
      <c r="J14" s="72"/>
      <c r="K14" s="46"/>
      <c r="L14"/>
    </row>
    <row r="15" spans="1:17" ht="19.5" thickBot="1">
      <c r="B15" s="55" t="s">
        <v>42</v>
      </c>
      <c r="C15" s="56" t="s">
        <v>48</v>
      </c>
      <c r="D15" s="57"/>
      <c r="E15" s="58"/>
      <c r="F15" s="59"/>
      <c r="G15" s="59"/>
      <c r="H15" s="118"/>
      <c r="I15" s="118"/>
      <c r="J15" s="122"/>
      <c r="K15" s="97"/>
      <c r="Q15" s="21"/>
    </row>
    <row r="16" spans="1:17" ht="18.75">
      <c r="B16" s="103" t="s">
        <v>50</v>
      </c>
      <c r="C16" s="82" t="s">
        <v>47</v>
      </c>
      <c r="D16" s="91"/>
      <c r="E16" s="61"/>
      <c r="F16" s="62"/>
      <c r="G16" s="96"/>
      <c r="H16" s="119"/>
      <c r="I16" s="119"/>
      <c r="J16" s="101"/>
      <c r="K16" s="102"/>
      <c r="L16" s="21"/>
      <c r="M16"/>
      <c r="Q16" s="21"/>
    </row>
    <row r="17" spans="2:17" ht="18.75">
      <c r="B17" s="51" t="s">
        <v>51</v>
      </c>
      <c r="C17" s="79" t="s">
        <v>104</v>
      </c>
      <c r="D17" s="50" t="s">
        <v>12</v>
      </c>
      <c r="E17" s="29"/>
      <c r="F17" s="29"/>
      <c r="G17" s="75"/>
      <c r="H17" s="114"/>
      <c r="I17" s="115"/>
      <c r="J17" s="72"/>
      <c r="K17" s="46"/>
      <c r="L17" s="21"/>
      <c r="M17"/>
      <c r="Q17" s="21"/>
    </row>
    <row r="18" spans="2:17" ht="18.75">
      <c r="B18" s="51" t="s">
        <v>52</v>
      </c>
      <c r="C18" s="85" t="s">
        <v>105</v>
      </c>
      <c r="D18" s="90" t="s">
        <v>12</v>
      </c>
      <c r="E18" s="29"/>
      <c r="F18" s="29"/>
      <c r="G18" s="75"/>
      <c r="H18" s="114"/>
      <c r="I18" s="115"/>
      <c r="J18" s="73"/>
      <c r="K18" s="76"/>
      <c r="L18" s="21"/>
      <c r="M18"/>
      <c r="Q18" s="21"/>
    </row>
    <row r="19" spans="2:17" ht="19.5" thickBot="1">
      <c r="B19" s="51" t="s">
        <v>53</v>
      </c>
      <c r="C19" s="81" t="s">
        <v>106</v>
      </c>
      <c r="D19" s="90" t="s">
        <v>30</v>
      </c>
      <c r="E19" s="29"/>
      <c r="F19" s="29"/>
      <c r="G19" s="75"/>
      <c r="H19" s="114"/>
      <c r="I19" s="115"/>
      <c r="J19" s="73"/>
      <c r="K19" s="76"/>
      <c r="L19" s="21"/>
      <c r="M19"/>
      <c r="Q19" s="21"/>
    </row>
    <row r="20" spans="2:17" ht="19.5" thickBot="1">
      <c r="B20" s="55" t="s">
        <v>59</v>
      </c>
      <c r="C20" s="56" t="s">
        <v>65</v>
      </c>
      <c r="D20" s="57"/>
      <c r="E20" s="58"/>
      <c r="F20" s="59"/>
      <c r="G20" s="59"/>
      <c r="H20" s="118"/>
      <c r="I20" s="118"/>
      <c r="J20" s="122"/>
      <c r="K20" s="97"/>
      <c r="L20" s="21"/>
      <c r="M20"/>
    </row>
    <row r="21" spans="2:17" ht="19.5" thickBot="1">
      <c r="B21" s="44">
        <v>15.5</v>
      </c>
      <c r="C21" s="86" t="s">
        <v>113</v>
      </c>
      <c r="D21" s="44" t="s">
        <v>4</v>
      </c>
      <c r="E21" s="29"/>
      <c r="F21" s="29"/>
      <c r="G21" s="75"/>
      <c r="H21" s="114"/>
      <c r="I21" s="115"/>
      <c r="J21" s="68"/>
      <c r="K21" s="45"/>
    </row>
    <row r="22" spans="2:17" ht="19.5" thickBot="1">
      <c r="B22" s="55" t="s">
        <v>60</v>
      </c>
      <c r="C22" s="56" t="s">
        <v>49</v>
      </c>
      <c r="D22" s="57"/>
      <c r="E22" s="58"/>
      <c r="F22" s="59"/>
      <c r="G22" s="59"/>
      <c r="H22" s="118"/>
      <c r="I22" s="118"/>
      <c r="J22" s="122"/>
      <c r="K22" s="97"/>
    </row>
    <row r="23" spans="2:17" ht="19.5" thickBot="1">
      <c r="B23" s="49">
        <v>16.100000000000001</v>
      </c>
      <c r="C23" s="79" t="s">
        <v>114</v>
      </c>
      <c r="D23" s="49" t="s">
        <v>4</v>
      </c>
      <c r="E23" s="29"/>
      <c r="F23" s="29"/>
      <c r="G23" s="75"/>
      <c r="H23" s="114"/>
      <c r="I23" s="115"/>
      <c r="J23" s="72"/>
      <c r="K23" s="46"/>
    </row>
    <row r="24" spans="2:17" ht="19.5" thickBot="1">
      <c r="B24" s="55" t="s">
        <v>66</v>
      </c>
      <c r="C24" s="56" t="s">
        <v>9</v>
      </c>
      <c r="D24" s="57"/>
      <c r="E24" s="58"/>
      <c r="F24" s="59"/>
      <c r="G24" s="59"/>
      <c r="H24" s="118"/>
      <c r="I24" s="118"/>
      <c r="J24" s="122"/>
      <c r="K24" s="97"/>
    </row>
    <row r="25" spans="2:17" ht="18.75">
      <c r="B25" s="103" t="s">
        <v>67</v>
      </c>
      <c r="C25" s="106" t="s">
        <v>68</v>
      </c>
      <c r="D25" s="91"/>
      <c r="E25" s="61"/>
      <c r="F25" s="62"/>
      <c r="G25" s="96"/>
      <c r="H25" s="119"/>
      <c r="I25" s="119"/>
      <c r="J25" s="101"/>
      <c r="K25" s="102"/>
    </row>
    <row r="26" spans="2:17" ht="18.75">
      <c r="B26" s="53" t="s">
        <v>69</v>
      </c>
      <c r="C26" s="87" t="s">
        <v>116</v>
      </c>
      <c r="D26" s="94" t="s">
        <v>8</v>
      </c>
      <c r="E26" s="29"/>
      <c r="F26" s="29"/>
      <c r="G26" s="75"/>
      <c r="H26" s="114"/>
      <c r="I26" s="115"/>
      <c r="J26" s="72"/>
      <c r="K26" s="46"/>
    </row>
    <row r="27" spans="2:17" ht="18.75">
      <c r="B27" s="103" t="s">
        <v>70</v>
      </c>
      <c r="C27" s="106" t="s">
        <v>71</v>
      </c>
      <c r="D27" s="91"/>
      <c r="E27" s="61"/>
      <c r="F27" s="62"/>
      <c r="G27" s="96"/>
      <c r="H27" s="119"/>
      <c r="I27" s="119"/>
      <c r="J27" s="101"/>
      <c r="K27" s="102"/>
    </row>
    <row r="28" spans="2:17" ht="18.75">
      <c r="B28" s="54" t="s">
        <v>75</v>
      </c>
      <c r="C28" s="88" t="s">
        <v>72</v>
      </c>
      <c r="D28" s="54" t="s">
        <v>4</v>
      </c>
      <c r="E28" s="29"/>
      <c r="F28" s="29"/>
      <c r="G28" s="75"/>
      <c r="H28" s="114"/>
      <c r="I28" s="115"/>
      <c r="J28" s="72"/>
      <c r="K28" s="46"/>
    </row>
    <row r="29" spans="2:17" ht="18.75">
      <c r="B29" s="54" t="s">
        <v>75</v>
      </c>
      <c r="C29" s="88" t="s">
        <v>108</v>
      </c>
      <c r="D29" s="54" t="s">
        <v>4</v>
      </c>
      <c r="E29" s="29"/>
      <c r="F29" s="29"/>
      <c r="G29" s="75"/>
      <c r="H29" s="114"/>
      <c r="I29" s="115"/>
      <c r="J29" s="72"/>
      <c r="K29" s="46"/>
    </row>
    <row r="30" spans="2:17" ht="18.75">
      <c r="B30" s="54" t="s">
        <v>76</v>
      </c>
      <c r="C30" s="88" t="s">
        <v>117</v>
      </c>
      <c r="D30" s="54" t="s">
        <v>4</v>
      </c>
      <c r="E30" s="29"/>
      <c r="F30" s="29"/>
      <c r="G30" s="75"/>
      <c r="H30" s="114"/>
      <c r="I30" s="115"/>
      <c r="J30" s="72"/>
      <c r="K30" s="46"/>
    </row>
    <row r="31" spans="2:17" ht="18.75">
      <c r="B31" s="54" t="s">
        <v>77</v>
      </c>
      <c r="C31" s="88" t="s">
        <v>18</v>
      </c>
      <c r="D31" s="54" t="s">
        <v>4</v>
      </c>
      <c r="E31" s="29"/>
      <c r="F31" s="29"/>
      <c r="G31" s="75"/>
      <c r="H31" s="114"/>
      <c r="I31" s="115"/>
      <c r="J31" s="72"/>
      <c r="K31" s="46"/>
    </row>
    <row r="32" spans="2:17" ht="18.75">
      <c r="B32" s="54" t="s">
        <v>78</v>
      </c>
      <c r="C32" s="88" t="s">
        <v>103</v>
      </c>
      <c r="D32" s="54" t="s">
        <v>4</v>
      </c>
      <c r="E32" s="29"/>
      <c r="F32" s="29"/>
      <c r="G32" s="75"/>
      <c r="H32" s="114"/>
      <c r="I32" s="115"/>
      <c r="J32" s="72"/>
      <c r="K32" s="46"/>
    </row>
    <row r="33" spans="2:11" ht="19.5" thickBot="1">
      <c r="B33" s="54" t="s">
        <v>79</v>
      </c>
      <c r="C33" s="88" t="s">
        <v>115</v>
      </c>
      <c r="D33" s="54" t="s">
        <v>4</v>
      </c>
      <c r="E33" s="29"/>
      <c r="F33" s="29"/>
      <c r="G33" s="75"/>
      <c r="H33" s="114"/>
      <c r="I33" s="115"/>
      <c r="J33" s="72"/>
      <c r="K33" s="46"/>
    </row>
    <row r="34" spans="2:11" ht="19.5" thickBot="1">
      <c r="B34" s="55" t="s">
        <v>82</v>
      </c>
      <c r="C34" s="56" t="s">
        <v>14</v>
      </c>
      <c r="D34" s="57"/>
      <c r="E34" s="58"/>
      <c r="F34" s="59"/>
      <c r="G34" s="59"/>
      <c r="H34" s="118"/>
      <c r="I34" s="118"/>
      <c r="J34" s="122"/>
      <c r="K34" s="97"/>
    </row>
    <row r="35" spans="2:11" ht="18.75">
      <c r="B35" s="49">
        <v>26.2</v>
      </c>
      <c r="C35" s="107" t="s">
        <v>80</v>
      </c>
      <c r="D35" s="43" t="s">
        <v>8</v>
      </c>
      <c r="E35" s="63"/>
      <c r="F35" s="29"/>
      <c r="G35" s="75"/>
      <c r="H35" s="114"/>
      <c r="I35" s="115"/>
      <c r="J35" s="108"/>
      <c r="K35" s="76"/>
    </row>
    <row r="36" spans="2:11" ht="19.5" thickBot="1">
      <c r="B36" s="49">
        <v>26.5</v>
      </c>
      <c r="C36" s="107" t="s">
        <v>81</v>
      </c>
      <c r="D36" s="43" t="s">
        <v>8</v>
      </c>
      <c r="E36" s="63"/>
      <c r="F36" s="29"/>
      <c r="G36" s="75"/>
      <c r="H36" s="114"/>
      <c r="I36" s="115"/>
      <c r="J36" s="109"/>
      <c r="K36" s="76"/>
    </row>
    <row r="37" spans="2:11" ht="19.5" thickBot="1">
      <c r="B37" s="34"/>
      <c r="C37" s="31"/>
      <c r="D37" s="35"/>
      <c r="E37" s="36"/>
      <c r="F37" s="19"/>
      <c r="G37" s="19"/>
      <c r="H37" s="18"/>
      <c r="I37" s="124" t="s">
        <v>83</v>
      </c>
      <c r="J37" s="125"/>
      <c r="K37" s="111"/>
    </row>
    <row r="38" spans="2:11" ht="18.75">
      <c r="B38" s="15"/>
      <c r="C38" s="16"/>
      <c r="D38" s="15"/>
      <c r="E38" s="17"/>
      <c r="F38" s="19"/>
      <c r="G38" s="18"/>
      <c r="I38" s="113"/>
    </row>
    <row r="39" spans="2:11" ht="14.25">
      <c r="E39" s="4"/>
      <c r="F39" s="10"/>
      <c r="G39" s="11"/>
      <c r="I39" s="23"/>
    </row>
    <row r="40" spans="2:11">
      <c r="E40" s="6"/>
      <c r="H40" s="8"/>
      <c r="I40" s="21"/>
      <c r="J40" s="8"/>
      <c r="K40" s="8"/>
    </row>
    <row r="41" spans="2:11" ht="13.5">
      <c r="B41" s="110"/>
      <c r="E41" s="5"/>
      <c r="G41" s="7"/>
      <c r="I41" s="20"/>
    </row>
    <row r="42" spans="2:11" ht="13.5">
      <c r="E42" s="5"/>
      <c r="G42" s="7"/>
      <c r="I42" s="21"/>
    </row>
    <row r="43" spans="2:11">
      <c r="E43" s="14"/>
      <c r="G43" s="7"/>
      <c r="I43" s="21"/>
    </row>
    <row r="44" spans="2:11">
      <c r="C44" s="128"/>
      <c r="E44" s="14"/>
      <c r="G44" s="7"/>
      <c r="I44" s="21"/>
    </row>
    <row r="45" spans="2:11">
      <c r="E45" s="6"/>
      <c r="G45" s="9"/>
      <c r="I45" s="20"/>
    </row>
    <row r="46" spans="2:11">
      <c r="C46" s="128"/>
      <c r="E46" s="6"/>
      <c r="G46" s="7"/>
      <c r="I46" s="25"/>
    </row>
    <row r="47" spans="2:11">
      <c r="I47" s="21"/>
    </row>
    <row r="48" spans="2:11">
      <c r="E48" s="6"/>
      <c r="G48" s="7"/>
      <c r="I48" s="20"/>
    </row>
    <row r="49" spans="1:12">
      <c r="E49" s="6"/>
      <c r="G49" s="9"/>
      <c r="I49" s="21"/>
    </row>
    <row r="50" spans="1:12">
      <c r="E50" s="6"/>
      <c r="G50" s="8"/>
      <c r="I50" s="22"/>
    </row>
    <row r="51" spans="1:12">
      <c r="I51" s="21"/>
    </row>
    <row r="52" spans="1:12">
      <c r="I52" s="21"/>
    </row>
    <row r="53" spans="1:12">
      <c r="I53" s="20"/>
    </row>
    <row r="54" spans="1:12">
      <c r="I54" s="25"/>
    </row>
    <row r="55" spans="1:12">
      <c r="I55" s="22"/>
    </row>
    <row r="56" spans="1:12" s="1" customFormat="1">
      <c r="A56" s="2"/>
      <c r="C56" s="2"/>
      <c r="E56" s="3"/>
      <c r="F56" s="2"/>
      <c r="G56" s="2"/>
      <c r="H56" s="2"/>
      <c r="I56" s="21"/>
      <c r="J56" s="2"/>
      <c r="K56" s="2"/>
      <c r="L56" s="2"/>
    </row>
    <row r="57" spans="1:12" s="1" customFormat="1">
      <c r="C57" s="2"/>
      <c r="E57" s="3"/>
      <c r="F57" s="2"/>
      <c r="G57" s="2"/>
      <c r="H57" s="2"/>
      <c r="I57" s="20"/>
      <c r="J57" s="2"/>
      <c r="K57" s="2"/>
      <c r="L57" s="2"/>
    </row>
    <row r="58" spans="1:12">
      <c r="A58" s="1"/>
      <c r="I58" s="21"/>
    </row>
    <row r="59" spans="1:12">
      <c r="I59" s="20"/>
    </row>
    <row r="60" spans="1:12">
      <c r="I60" s="21"/>
    </row>
    <row r="61" spans="1:12">
      <c r="I61" s="22"/>
    </row>
    <row r="62" spans="1:12">
      <c r="E62" s="12"/>
      <c r="I62" s="21"/>
    </row>
    <row r="63" spans="1:12">
      <c r="E63" s="13"/>
      <c r="I63" s="20"/>
    </row>
    <row r="64" spans="1:12">
      <c r="I64" s="21"/>
    </row>
    <row r="65" spans="9:9">
      <c r="I65" s="22"/>
    </row>
    <row r="66" spans="9:9">
      <c r="I66" s="21"/>
    </row>
    <row r="67" spans="9:9">
      <c r="I67" s="20"/>
    </row>
    <row r="68" spans="9:9">
      <c r="I68" s="21"/>
    </row>
    <row r="69" spans="9:9">
      <c r="I69" s="20"/>
    </row>
    <row r="70" spans="9:9">
      <c r="I70" s="25"/>
    </row>
    <row r="71" spans="9:9">
      <c r="I71" s="22"/>
    </row>
    <row r="72" spans="9:9">
      <c r="I72" s="25"/>
    </row>
    <row r="73" spans="9:9">
      <c r="I73" s="20"/>
    </row>
    <row r="74" spans="9:9">
      <c r="I74" s="21"/>
    </row>
    <row r="75" spans="9:9">
      <c r="I75" s="20"/>
    </row>
    <row r="76" spans="9:9">
      <c r="I76" s="21"/>
    </row>
    <row r="77" spans="9:9">
      <c r="I77" s="22"/>
    </row>
    <row r="78" spans="9:9">
      <c r="I78" s="25"/>
    </row>
    <row r="79" spans="9:9">
      <c r="I79" s="20"/>
    </row>
    <row r="80" spans="9:9">
      <c r="I80" s="21"/>
    </row>
    <row r="81" spans="9:9">
      <c r="I81" s="20"/>
    </row>
    <row r="82" spans="9:9">
      <c r="I82" s="21"/>
    </row>
    <row r="83" spans="9:9">
      <c r="I83" s="22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workbookViewId="0">
      <selection activeCell="B54" sqref="B54"/>
    </sheetView>
  </sheetViews>
  <sheetFormatPr baseColWidth="10" defaultRowHeight="18.75"/>
  <cols>
    <col min="1" max="1" width="11.42578125" style="129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19" t="s">
        <v>84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4">
      <c r="B3" s="129"/>
      <c r="C3" s="129"/>
      <c r="D3" s="129"/>
      <c r="E3" s="129"/>
      <c r="F3" s="129"/>
      <c r="G3" s="129"/>
    </row>
    <row r="4" spans="1:14" ht="15">
      <c r="A4" s="162">
        <v>1</v>
      </c>
      <c r="B4" s="132" t="s">
        <v>86</v>
      </c>
    </row>
    <row r="5" spans="1:14" ht="12.75">
      <c r="A5" s="131"/>
      <c r="B5" s="132"/>
    </row>
    <row r="6" spans="1:14" ht="12.75">
      <c r="A6" s="131">
        <v>2</v>
      </c>
      <c r="B6" s="132" t="s">
        <v>87</v>
      </c>
    </row>
    <row r="7" spans="1:14" ht="12.75">
      <c r="A7" s="131"/>
      <c r="B7" s="134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5.75" customHeight="1">
      <c r="A8" s="161">
        <v>3</v>
      </c>
      <c r="B8" s="217" t="s">
        <v>88</v>
      </c>
      <c r="C8" s="218"/>
      <c r="D8" s="218"/>
      <c r="E8" s="218"/>
      <c r="F8" s="218"/>
      <c r="G8" s="218"/>
      <c r="H8" s="218"/>
      <c r="I8" s="218"/>
      <c r="J8" s="218"/>
      <c r="K8" s="218"/>
      <c r="L8" s="133"/>
      <c r="M8" s="133"/>
      <c r="N8" s="133"/>
    </row>
    <row r="9" spans="1:14" ht="12.75" customHeight="1">
      <c r="A9" s="131"/>
      <c r="B9" s="134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2.75">
      <c r="A10" s="161">
        <v>4</v>
      </c>
      <c r="B10" s="132" t="s">
        <v>89</v>
      </c>
    </row>
    <row r="11" spans="1:14" ht="12.75">
      <c r="A11" s="131"/>
      <c r="B11" s="132" t="s">
        <v>90</v>
      </c>
    </row>
    <row r="12" spans="1:14" ht="12.75">
      <c r="A12" s="131"/>
      <c r="B12" s="130" t="s">
        <v>85</v>
      </c>
    </row>
    <row r="13" spans="1:14" ht="13.5" thickBot="1">
      <c r="A13" s="131"/>
      <c r="B13" s="130"/>
    </row>
    <row r="14" spans="1:14" ht="13.5" thickBot="1">
      <c r="A14" s="136" t="s">
        <v>35</v>
      </c>
      <c r="B14" s="137" t="s">
        <v>15</v>
      </c>
      <c r="C14" s="138"/>
      <c r="D14" s="139"/>
      <c r="E14" s="140"/>
      <c r="F14" s="140"/>
      <c r="G14" s="141"/>
      <c r="H14" s="141"/>
      <c r="I14" s="142">
        <v>0.05</v>
      </c>
      <c r="J14" s="143">
        <v>6</v>
      </c>
    </row>
    <row r="15" spans="1:14" ht="12.75">
      <c r="A15" s="144">
        <v>4.0999999999999996</v>
      </c>
      <c r="B15" s="145" t="s">
        <v>25</v>
      </c>
      <c r="C15" s="144" t="s">
        <v>2</v>
      </c>
      <c r="D15" s="146">
        <v>1</v>
      </c>
      <c r="E15" s="147">
        <v>1</v>
      </c>
      <c r="F15" s="148">
        <f t="shared" ref="F15:F20" si="0">D15*E15</f>
        <v>1</v>
      </c>
      <c r="G15" s="149">
        <v>0.01</v>
      </c>
      <c r="H15" s="150">
        <v>0.01</v>
      </c>
      <c r="I15" s="151"/>
      <c r="J15" s="152"/>
    </row>
    <row r="16" spans="1:14" ht="12.75">
      <c r="A16" s="144">
        <v>4.2</v>
      </c>
      <c r="B16" s="145" t="s">
        <v>24</v>
      </c>
      <c r="C16" s="144" t="s">
        <v>2</v>
      </c>
      <c r="D16" s="146">
        <v>1</v>
      </c>
      <c r="E16" s="147">
        <v>1</v>
      </c>
      <c r="F16" s="148">
        <f t="shared" si="0"/>
        <v>1</v>
      </c>
      <c r="G16" s="149">
        <v>0.01</v>
      </c>
      <c r="H16" s="150">
        <v>0.01</v>
      </c>
      <c r="I16" s="151"/>
      <c r="J16" s="152"/>
    </row>
    <row r="17" spans="1:10" ht="12.75">
      <c r="A17" s="153">
        <v>4.3</v>
      </c>
      <c r="B17" s="154" t="s">
        <v>26</v>
      </c>
      <c r="C17" s="153" t="s">
        <v>2</v>
      </c>
      <c r="D17" s="155">
        <v>1</v>
      </c>
      <c r="E17" s="155">
        <v>1</v>
      </c>
      <c r="F17" s="156">
        <f t="shared" si="0"/>
        <v>1</v>
      </c>
      <c r="G17" s="157">
        <v>0.01</v>
      </c>
      <c r="H17" s="158">
        <v>0.01</v>
      </c>
      <c r="I17" s="159"/>
      <c r="J17" s="160"/>
    </row>
    <row r="18" spans="1:10" ht="12.75">
      <c r="A18" s="153">
        <v>4.4000000000000004</v>
      </c>
      <c r="B18" s="154" t="s">
        <v>28</v>
      </c>
      <c r="C18" s="153" t="s">
        <v>2</v>
      </c>
      <c r="D18" s="155">
        <v>1</v>
      </c>
      <c r="E18" s="155">
        <v>1</v>
      </c>
      <c r="F18" s="156">
        <f t="shared" si="0"/>
        <v>1</v>
      </c>
      <c r="G18" s="157">
        <v>0.01</v>
      </c>
      <c r="H18" s="158">
        <v>0.01</v>
      </c>
      <c r="I18" s="159"/>
      <c r="J18" s="160"/>
    </row>
    <row r="19" spans="1:10" ht="12.75">
      <c r="A19" s="144">
        <v>4.5</v>
      </c>
      <c r="B19" s="145" t="s">
        <v>29</v>
      </c>
      <c r="C19" s="144" t="s">
        <v>2</v>
      </c>
      <c r="D19" s="146">
        <v>1</v>
      </c>
      <c r="E19" s="147">
        <v>1</v>
      </c>
      <c r="F19" s="148">
        <f t="shared" si="0"/>
        <v>1</v>
      </c>
      <c r="G19" s="149">
        <v>0.01</v>
      </c>
      <c r="H19" s="150">
        <v>0.01</v>
      </c>
      <c r="I19" s="151"/>
      <c r="J19" s="152"/>
    </row>
    <row r="20" spans="1:10" ht="12.75">
      <c r="A20" s="144">
        <v>4.5999999999999996</v>
      </c>
      <c r="B20" s="145" t="s">
        <v>27</v>
      </c>
      <c r="C20" s="144" t="s">
        <v>2</v>
      </c>
      <c r="D20" s="146">
        <v>1</v>
      </c>
      <c r="E20" s="147">
        <v>1</v>
      </c>
      <c r="F20" s="148">
        <f t="shared" si="0"/>
        <v>1</v>
      </c>
      <c r="G20" s="149">
        <v>0.01</v>
      </c>
      <c r="H20" s="150">
        <v>0.01</v>
      </c>
      <c r="I20" s="151"/>
      <c r="J20" s="152"/>
    </row>
    <row r="21" spans="1:10" ht="12.75">
      <c r="A21" s="131"/>
      <c r="B21" s="130"/>
    </row>
    <row r="22" spans="1:10" ht="12.75">
      <c r="A22" s="161">
        <v>5</v>
      </c>
      <c r="B22" s="132" t="s">
        <v>91</v>
      </c>
    </row>
    <row r="23" spans="1:10" ht="12.75">
      <c r="A23" s="131"/>
      <c r="B23" s="130"/>
    </row>
    <row r="24" spans="1:10" ht="12.75">
      <c r="A24" s="161">
        <v>6</v>
      </c>
      <c r="B24" s="135" t="s">
        <v>92</v>
      </c>
    </row>
    <row r="25" spans="1:10" ht="12.75">
      <c r="A25" s="131"/>
      <c r="B25" s="201" t="s">
        <v>93</v>
      </c>
      <c r="C25" s="202"/>
    </row>
    <row r="26" spans="1:10" ht="12.75">
      <c r="A26" s="131"/>
      <c r="B26" s="132" t="s">
        <v>101</v>
      </c>
    </row>
    <row r="27" spans="1:10" ht="13.5" thickBot="1">
      <c r="A27" s="131"/>
      <c r="B27" s="132" t="s">
        <v>100</v>
      </c>
    </row>
    <row r="28" spans="1:10" ht="13.5" thickBot="1">
      <c r="A28" s="136" t="s">
        <v>60</v>
      </c>
      <c r="B28" s="137" t="s">
        <v>49</v>
      </c>
      <c r="C28" s="138"/>
      <c r="D28" s="139"/>
      <c r="E28" s="140"/>
      <c r="F28" s="140"/>
      <c r="G28" s="141"/>
      <c r="H28" s="141"/>
      <c r="I28" s="142">
        <v>6.4000000000000003E-3</v>
      </c>
      <c r="J28" s="143">
        <f>SUM(F29:F32)</f>
        <v>4</v>
      </c>
    </row>
    <row r="29" spans="1:10" ht="12.75">
      <c r="A29" s="144">
        <v>16.100000000000001</v>
      </c>
      <c r="B29" s="145" t="s">
        <v>63</v>
      </c>
      <c r="C29" s="144" t="s">
        <v>4</v>
      </c>
      <c r="D29" s="146">
        <v>1</v>
      </c>
      <c r="E29" s="147">
        <v>1</v>
      </c>
      <c r="F29" s="148">
        <f>D29*E29</f>
        <v>1</v>
      </c>
      <c r="G29" s="149">
        <v>0.01</v>
      </c>
      <c r="H29" s="150">
        <v>0.01</v>
      </c>
      <c r="I29" s="151"/>
      <c r="J29" s="152"/>
    </row>
    <row r="30" spans="1:10" ht="12.75">
      <c r="A30" s="144">
        <v>16.2</v>
      </c>
      <c r="B30" s="145" t="s">
        <v>97</v>
      </c>
      <c r="C30" s="144" t="s">
        <v>4</v>
      </c>
      <c r="D30" s="146">
        <v>1</v>
      </c>
      <c r="E30" s="147">
        <v>1</v>
      </c>
      <c r="F30" s="148">
        <f>D30*E30</f>
        <v>1</v>
      </c>
      <c r="G30" s="149">
        <v>0.01</v>
      </c>
      <c r="H30" s="150">
        <v>0.01</v>
      </c>
      <c r="I30" s="151"/>
      <c r="J30" s="152"/>
    </row>
    <row r="31" spans="1:10" ht="12.75">
      <c r="A31" s="168" t="s">
        <v>95</v>
      </c>
      <c r="B31" s="167" t="s">
        <v>96</v>
      </c>
      <c r="C31" s="168" t="s">
        <v>4</v>
      </c>
      <c r="D31" s="197">
        <v>1</v>
      </c>
      <c r="E31" s="197">
        <v>1</v>
      </c>
      <c r="F31" s="198">
        <f>D31*E31</f>
        <v>1</v>
      </c>
      <c r="G31" s="199">
        <v>0.01</v>
      </c>
      <c r="H31" s="200">
        <v>0.01</v>
      </c>
      <c r="I31" s="151"/>
      <c r="J31" s="166"/>
    </row>
    <row r="32" spans="1:10" ht="12.75">
      <c r="A32" s="163">
        <v>16.3</v>
      </c>
      <c r="B32" s="164" t="s">
        <v>64</v>
      </c>
      <c r="C32" s="163" t="s">
        <v>4</v>
      </c>
      <c r="D32" s="147">
        <v>1</v>
      </c>
      <c r="E32" s="147">
        <v>1</v>
      </c>
      <c r="F32" s="148">
        <f>D32*E32</f>
        <v>1</v>
      </c>
      <c r="G32" s="149">
        <v>0.01</v>
      </c>
      <c r="H32" s="150">
        <v>0.01</v>
      </c>
      <c r="I32" s="165"/>
      <c r="J32" s="165"/>
    </row>
    <row r="33" spans="1:10" ht="12.75">
      <c r="A33" s="131"/>
      <c r="B33" s="130"/>
    </row>
    <row r="34" spans="1:10" ht="12.75">
      <c r="A34" s="131"/>
      <c r="B34" s="201" t="s">
        <v>94</v>
      </c>
      <c r="C34" s="202"/>
      <c r="D34" s="202"/>
      <c r="E34" s="202"/>
      <c r="F34" s="203"/>
    </row>
    <row r="35" spans="1:10" ht="12.75">
      <c r="A35" s="131"/>
      <c r="B35" s="132" t="s">
        <v>99</v>
      </c>
    </row>
    <row r="36" spans="1:10" ht="13.5" thickBot="1">
      <c r="A36" s="131"/>
      <c r="B36" s="132" t="s">
        <v>102</v>
      </c>
    </row>
    <row r="37" spans="1:10" ht="13.5" thickBot="1">
      <c r="A37" s="173" t="s">
        <v>58</v>
      </c>
      <c r="B37" s="174" t="s">
        <v>10</v>
      </c>
      <c r="C37" s="175"/>
      <c r="D37" s="176"/>
      <c r="E37" s="177"/>
      <c r="F37" s="177"/>
      <c r="G37" s="178"/>
      <c r="H37" s="178"/>
      <c r="I37" s="179">
        <v>2.7799999999999998E-2</v>
      </c>
      <c r="J37" s="169">
        <v>14</v>
      </c>
    </row>
    <row r="38" spans="1:10" ht="12.75">
      <c r="A38" s="180">
        <v>14.1</v>
      </c>
      <c r="B38" s="181" t="s">
        <v>54</v>
      </c>
      <c r="C38" s="182" t="s">
        <v>4</v>
      </c>
      <c r="D38" s="147">
        <v>1</v>
      </c>
      <c r="E38" s="147">
        <v>1</v>
      </c>
      <c r="F38" s="148">
        <f t="shared" ref="F38:F50" si="1">D38*E38</f>
        <v>1</v>
      </c>
      <c r="G38" s="149">
        <v>0.01</v>
      </c>
      <c r="H38" s="150">
        <v>0.01</v>
      </c>
      <c r="I38" s="183"/>
      <c r="J38" s="170"/>
    </row>
    <row r="39" spans="1:10" ht="12.75">
      <c r="A39" s="163">
        <v>14.2</v>
      </c>
      <c r="B39" s="181" t="s">
        <v>55</v>
      </c>
      <c r="C39" s="184" t="s">
        <v>4</v>
      </c>
      <c r="D39" s="147">
        <v>1</v>
      </c>
      <c r="E39" s="147">
        <v>1</v>
      </c>
      <c r="F39" s="148">
        <f t="shared" si="1"/>
        <v>1</v>
      </c>
      <c r="G39" s="149">
        <v>0.01</v>
      </c>
      <c r="H39" s="150">
        <v>0.01</v>
      </c>
      <c r="I39" s="183"/>
      <c r="J39" s="170"/>
    </row>
    <row r="40" spans="1:10" ht="12.75">
      <c r="A40" s="180">
        <v>14.3</v>
      </c>
      <c r="B40" s="181" t="s">
        <v>19</v>
      </c>
      <c r="C40" s="184" t="s">
        <v>4</v>
      </c>
      <c r="D40" s="147">
        <v>1</v>
      </c>
      <c r="E40" s="147">
        <v>1</v>
      </c>
      <c r="F40" s="148">
        <f t="shared" si="1"/>
        <v>1</v>
      </c>
      <c r="G40" s="149">
        <v>0.01</v>
      </c>
      <c r="H40" s="150">
        <v>0.01</v>
      </c>
      <c r="I40" s="183"/>
      <c r="J40" s="170"/>
    </row>
    <row r="41" spans="1:10" ht="12.75">
      <c r="A41" s="163">
        <v>14.4</v>
      </c>
      <c r="B41" s="181" t="s">
        <v>56</v>
      </c>
      <c r="C41" s="184" t="s">
        <v>4</v>
      </c>
      <c r="D41" s="147">
        <v>1</v>
      </c>
      <c r="E41" s="147">
        <v>1</v>
      </c>
      <c r="F41" s="148">
        <f t="shared" si="1"/>
        <v>1</v>
      </c>
      <c r="G41" s="149">
        <v>0.01</v>
      </c>
      <c r="H41" s="150">
        <v>0.01</v>
      </c>
      <c r="I41" s="183"/>
      <c r="J41" s="170"/>
    </row>
    <row r="42" spans="1:10" ht="12.75">
      <c r="A42" s="180">
        <v>14.5</v>
      </c>
      <c r="B42" s="181" t="s">
        <v>20</v>
      </c>
      <c r="C42" s="184" t="s">
        <v>4</v>
      </c>
      <c r="D42" s="147">
        <v>1</v>
      </c>
      <c r="E42" s="147">
        <v>1</v>
      </c>
      <c r="F42" s="148">
        <f t="shared" si="1"/>
        <v>1</v>
      </c>
      <c r="G42" s="149">
        <v>0.01</v>
      </c>
      <c r="H42" s="150">
        <v>0.01</v>
      </c>
      <c r="I42" s="183"/>
      <c r="J42" s="170"/>
    </row>
    <row r="43" spans="1:10" ht="12.75">
      <c r="A43" s="163">
        <v>14.6</v>
      </c>
      <c r="B43" s="181" t="s">
        <v>21</v>
      </c>
      <c r="C43" s="184" t="s">
        <v>4</v>
      </c>
      <c r="D43" s="147">
        <v>1</v>
      </c>
      <c r="E43" s="147">
        <v>1</v>
      </c>
      <c r="F43" s="148">
        <f t="shared" si="1"/>
        <v>1</v>
      </c>
      <c r="G43" s="149">
        <v>0.01</v>
      </c>
      <c r="H43" s="150">
        <v>0.01</v>
      </c>
      <c r="I43" s="183"/>
      <c r="J43" s="170"/>
    </row>
    <row r="44" spans="1:10" ht="12.75">
      <c r="A44" s="180">
        <v>14.7</v>
      </c>
      <c r="B44" s="181" t="s">
        <v>22</v>
      </c>
      <c r="C44" s="184" t="s">
        <v>4</v>
      </c>
      <c r="D44" s="147">
        <v>1</v>
      </c>
      <c r="E44" s="147">
        <v>1</v>
      </c>
      <c r="F44" s="148">
        <f t="shared" si="1"/>
        <v>1</v>
      </c>
      <c r="G44" s="149">
        <v>0.01</v>
      </c>
      <c r="H44" s="150">
        <v>0.01</v>
      </c>
      <c r="I44" s="183"/>
      <c r="J44" s="170"/>
    </row>
    <row r="45" spans="1:10" ht="12.75">
      <c r="A45" s="163">
        <v>14.8</v>
      </c>
      <c r="B45" s="185" t="s">
        <v>57</v>
      </c>
      <c r="C45" s="186" t="s">
        <v>4</v>
      </c>
      <c r="D45" s="187">
        <v>1</v>
      </c>
      <c r="E45" s="147">
        <v>1</v>
      </c>
      <c r="F45" s="148">
        <f t="shared" si="1"/>
        <v>1</v>
      </c>
      <c r="G45" s="149">
        <v>0.01</v>
      </c>
      <c r="H45" s="150">
        <v>0.01</v>
      </c>
      <c r="I45" s="188"/>
      <c r="J45" s="171"/>
    </row>
    <row r="46" spans="1:10" ht="12.75">
      <c r="A46" s="180">
        <v>14.9</v>
      </c>
      <c r="B46" s="189" t="s">
        <v>62</v>
      </c>
      <c r="C46" s="186" t="s">
        <v>0</v>
      </c>
      <c r="D46" s="187">
        <v>1</v>
      </c>
      <c r="E46" s="147">
        <v>1</v>
      </c>
      <c r="F46" s="148">
        <f t="shared" si="1"/>
        <v>1</v>
      </c>
      <c r="G46" s="149">
        <v>0.01</v>
      </c>
      <c r="H46" s="150">
        <v>0.01</v>
      </c>
      <c r="I46" s="165"/>
      <c r="J46" s="172"/>
    </row>
    <row r="47" spans="1:10" ht="12.75">
      <c r="A47" s="182">
        <v>14.1</v>
      </c>
      <c r="B47" s="189" t="s">
        <v>61</v>
      </c>
      <c r="C47" s="184" t="s">
        <v>0</v>
      </c>
      <c r="D47" s="187">
        <v>1</v>
      </c>
      <c r="E47" s="147">
        <v>1</v>
      </c>
      <c r="F47" s="148">
        <f t="shared" si="1"/>
        <v>1</v>
      </c>
      <c r="G47" s="149">
        <v>0.01</v>
      </c>
      <c r="H47" s="150">
        <v>0.01</v>
      </c>
      <c r="I47" s="165"/>
      <c r="J47" s="172"/>
    </row>
    <row r="48" spans="1:10" ht="12.75">
      <c r="A48" s="190">
        <v>14.11</v>
      </c>
      <c r="B48" s="191" t="s">
        <v>73</v>
      </c>
      <c r="C48" s="190" t="s">
        <v>4</v>
      </c>
      <c r="D48" s="147">
        <v>1</v>
      </c>
      <c r="E48" s="147">
        <v>1</v>
      </c>
      <c r="F48" s="148">
        <f t="shared" si="1"/>
        <v>1</v>
      </c>
      <c r="G48" s="149">
        <v>0.01</v>
      </c>
      <c r="H48" s="150">
        <v>0.01</v>
      </c>
      <c r="I48" s="183"/>
      <c r="J48" s="170"/>
    </row>
    <row r="49" spans="1:10" ht="12.75">
      <c r="A49" s="190">
        <v>14.12</v>
      </c>
      <c r="B49" s="191" t="s">
        <v>74</v>
      </c>
      <c r="C49" s="190" t="s">
        <v>4</v>
      </c>
      <c r="D49" s="147">
        <v>1</v>
      </c>
      <c r="E49" s="147">
        <v>1</v>
      </c>
      <c r="F49" s="148">
        <f t="shared" si="1"/>
        <v>1</v>
      </c>
      <c r="G49" s="149">
        <v>0.01</v>
      </c>
      <c r="H49" s="150">
        <v>0.01</v>
      </c>
      <c r="I49" s="183"/>
      <c r="J49" s="170"/>
    </row>
    <row r="50" spans="1:10" ht="12.75">
      <c r="A50" s="192">
        <v>14.13</v>
      </c>
      <c r="B50" s="189" t="s">
        <v>13</v>
      </c>
      <c r="C50" s="184" t="s">
        <v>4</v>
      </c>
      <c r="D50" s="187">
        <v>1</v>
      </c>
      <c r="E50" s="147">
        <v>1</v>
      </c>
      <c r="F50" s="148">
        <f t="shared" si="1"/>
        <v>1</v>
      </c>
      <c r="G50" s="149">
        <v>0.01</v>
      </c>
      <c r="H50" s="150">
        <v>0.01</v>
      </c>
      <c r="I50" s="165"/>
      <c r="J50" s="172"/>
    </row>
    <row r="51" spans="1:10" ht="13.5" thickBot="1">
      <c r="A51" s="193">
        <v>14.15</v>
      </c>
      <c r="B51" s="194" t="s">
        <v>98</v>
      </c>
      <c r="C51" s="195" t="s">
        <v>4</v>
      </c>
      <c r="D51" s="196">
        <v>1</v>
      </c>
      <c r="E51" s="197">
        <v>1</v>
      </c>
      <c r="F51" s="198">
        <f t="shared" ref="F51" si="2">D51*E51</f>
        <v>1</v>
      </c>
      <c r="G51" s="199">
        <v>0.01</v>
      </c>
      <c r="H51" s="200">
        <v>0.01</v>
      </c>
      <c r="I51" s="165"/>
      <c r="J51" s="172"/>
    </row>
    <row r="52" spans="1:10" ht="13.5" thickBot="1">
      <c r="A52" s="173" t="s">
        <v>59</v>
      </c>
      <c r="B52" s="174" t="s">
        <v>65</v>
      </c>
      <c r="C52" s="175"/>
      <c r="D52" s="176"/>
      <c r="E52" s="177"/>
      <c r="F52" s="177"/>
      <c r="G52" s="178"/>
      <c r="H52" s="178"/>
      <c r="I52" s="179">
        <v>7.7999999999999996E-3</v>
      </c>
      <c r="J52" s="169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5F9C6-E5E1-437C-B59E-81AD8416295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79978CAC-E491-4736-804D-58428C1B61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DE4145-AD58-406C-B013-391504AF0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2018-08-15T18:16:33Z</cp:lastPrinted>
  <dcterms:created xsi:type="dcterms:W3CDTF">2014-12-08T11:34:35Z</dcterms:created>
  <dcterms:modified xsi:type="dcterms:W3CDTF">2024-02-22T17:14:19Z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